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9 - CH10 誤差理論與平差理論\"/>
    </mc:Choice>
  </mc:AlternateContent>
  <bookViews>
    <workbookView xWindow="0" yWindow="0" windowWidth="20490" windowHeight="732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 a="1"/>
  <c r="A15" i="1" s="1"/>
  <c r="A10" i="1" a="1"/>
  <c r="A10" i="1" s="1"/>
  <c r="D8" i="1"/>
  <c r="A5" i="1"/>
  <c r="D16" i="1" l="1"/>
  <c r="D15" i="1"/>
  <c r="C16" i="1"/>
  <c r="C15" i="1"/>
  <c r="B16" i="1"/>
  <c r="B15" i="1"/>
  <c r="A18" i="1" s="1" a="1"/>
  <c r="A16" i="1"/>
  <c r="A11" i="1"/>
  <c r="B10" i="1"/>
  <c r="B13" i="1"/>
  <c r="B11" i="1"/>
  <c r="A13" i="1"/>
  <c r="B12" i="1"/>
  <c r="A12" i="1"/>
  <c r="B18" i="1" l="1"/>
  <c r="B21" i="1" s="1"/>
  <c r="A18" i="1"/>
  <c r="A21" i="1" s="1"/>
  <c r="A24" i="1" s="1"/>
  <c r="B19" i="1"/>
  <c r="B22" i="1" s="1"/>
  <c r="A19" i="1"/>
  <c r="A22" i="1" s="1"/>
</calcChain>
</file>

<file path=xl/sharedStrings.xml><?xml version="1.0" encoding="utf-8"?>
<sst xmlns="http://schemas.openxmlformats.org/spreadsheetml/2006/main" count="7" uniqueCount="7">
  <si>
    <t>中誤差</t>
  </si>
  <si>
    <t>中誤差(化為秒)</t>
    <phoneticPr fontId="1" type="noConversion"/>
  </si>
  <si>
    <t>A矩陣</t>
    <phoneticPr fontId="1" type="noConversion"/>
  </si>
  <si>
    <r>
      <rPr>
        <sz val="12"/>
        <color theme="1"/>
        <rFont val="新細明體"/>
        <family val="1"/>
        <charset val="136"/>
      </rPr>
      <t>Σ</t>
    </r>
    <r>
      <rPr>
        <sz val="12"/>
        <color theme="1"/>
        <rFont val="新細明體"/>
        <family val="2"/>
        <charset val="136"/>
      </rPr>
      <t>x</t>
    </r>
    <r>
      <rPr>
        <sz val="12"/>
        <color theme="1"/>
        <rFont val="新細明體"/>
        <family val="2"/>
        <charset val="136"/>
        <scheme val="minor"/>
      </rPr>
      <t xml:space="preserve"> 協方差矩陣</t>
    </r>
    <phoneticPr fontId="1" type="noConversion"/>
  </si>
  <si>
    <t>A' 矩陣</t>
    <phoneticPr fontId="1" type="noConversion"/>
  </si>
  <si>
    <t>A*Σx</t>
    <phoneticPr fontId="1" type="noConversion"/>
  </si>
  <si>
    <t>Σy=A*Σx*A'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</si>
</sst>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2"/>
      <color theme="1"/>
      <name val="新細明體"/>
      <family val="2"/>
      <charset val="136"/>
    </font>
    <font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176" fontId="0" fillId="4" borderId="0" xfId="0" applyNumberFormat="1" applyFill="1">
      <alignment vertical="center"/>
    </xf>
    <xf numFmtId="11" fontId="0" fillId="4" borderId="0" xfId="0" applyNumberFormat="1" applyFill="1">
      <alignment vertical="center"/>
    </xf>
    <xf numFmtId="0" fontId="0" fillId="3" borderId="0" xfId="0" applyFill="1">
      <alignment vertical="center"/>
    </xf>
    <xf numFmtId="0" fontId="5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180975</xdr:colOff>
          <xdr:row>0</xdr:row>
          <xdr:rowOff>152400</xdr:rowOff>
        </xdr:from>
        <xdr:to>
          <xdr:col>9</xdr:col>
          <xdr:colOff>304800</xdr:colOff>
          <xdr:row>3</xdr:row>
          <xdr:rowOff>85725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971550</xdr:colOff>
          <xdr:row>15</xdr:row>
          <xdr:rowOff>200025</xdr:rowOff>
        </xdr:from>
        <xdr:to>
          <xdr:col>3</xdr:col>
          <xdr:colOff>171450</xdr:colOff>
          <xdr:row>17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0</xdr:colOff>
      <xdr:row>4</xdr:row>
      <xdr:rowOff>0</xdr:rowOff>
    </xdr:from>
    <xdr:to>
      <xdr:col>7</xdr:col>
      <xdr:colOff>12830</xdr:colOff>
      <xdr:row>8</xdr:row>
      <xdr:rowOff>103998</xdr:rowOff>
    </xdr:to>
    <xdr:sp macro="" textlink="">
      <xdr:nvSpPr>
        <xdr:cNvPr id="4" name="向左箭號 3"/>
        <xdr:cNvSpPr/>
      </xdr:nvSpPr>
      <xdr:spPr>
        <a:xfrm>
          <a:off x="3962400" y="8382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7</xdr:col>
      <xdr:colOff>3110</xdr:colOff>
      <xdr:row>13</xdr:row>
      <xdr:rowOff>110802</xdr:rowOff>
    </xdr:to>
    <xdr:sp macro="" textlink="">
      <xdr:nvSpPr>
        <xdr:cNvPr id="5" name="向左箭號 4"/>
        <xdr:cNvSpPr/>
      </xdr:nvSpPr>
      <xdr:spPr>
        <a:xfrm>
          <a:off x="3962400" y="18859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7</xdr:col>
      <xdr:colOff>3110</xdr:colOff>
      <xdr:row>21</xdr:row>
      <xdr:rowOff>121882</xdr:rowOff>
    </xdr:to>
    <xdr:sp macro="" textlink="">
      <xdr:nvSpPr>
        <xdr:cNvPr id="6" name="向左箭號 5"/>
        <xdr:cNvSpPr/>
      </xdr:nvSpPr>
      <xdr:spPr>
        <a:xfrm>
          <a:off x="3962400" y="35623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4"/>
  <sheetViews>
    <sheetView tabSelected="1" topLeftCell="A7" workbookViewId="0">
      <selection activeCell="K11" sqref="K11"/>
    </sheetView>
  </sheetViews>
  <sheetFormatPr defaultRowHeight="16.5" x14ac:dyDescent="0.25"/>
  <cols>
    <col min="1" max="2" width="12.875" bestFit="1" customWidth="1"/>
    <col min="3" max="3" width="12.75" bestFit="1" customWidth="1"/>
    <col min="4" max="4" width="13.5" bestFit="1" customWidth="1"/>
  </cols>
  <sheetData>
    <row r="1" spans="1:4" x14ac:dyDescent="0.25">
      <c r="A1" t="s">
        <v>2</v>
      </c>
    </row>
    <row r="2" spans="1:4" x14ac:dyDescent="0.25">
      <c r="A2" s="1">
        <v>-2.5000000000000001E-3</v>
      </c>
      <c r="B2" s="1">
        <v>2.5000000000000001E-3</v>
      </c>
      <c r="C2" s="1">
        <v>4.3299999999999996E-3</v>
      </c>
      <c r="D2" s="1">
        <v>-4.3299999999999996E-3</v>
      </c>
    </row>
    <row r="3" spans="1:4" x14ac:dyDescent="0.25">
      <c r="A3" s="1">
        <v>-0.86599999999999999</v>
      </c>
      <c r="B3" s="1">
        <v>0.86599999999999999</v>
      </c>
      <c r="C3" s="1">
        <v>-0.5</v>
      </c>
      <c r="D3" s="1">
        <v>0.5</v>
      </c>
    </row>
    <row r="4" spans="1:4" x14ac:dyDescent="0.25">
      <c r="A4" s="6" t="s">
        <v>3</v>
      </c>
    </row>
    <row r="5" spans="1:4" x14ac:dyDescent="0.25">
      <c r="A5" s="1">
        <f>0.01^2</f>
        <v>1E-4</v>
      </c>
      <c r="B5" s="1">
        <v>0</v>
      </c>
      <c r="C5" s="1">
        <v>0</v>
      </c>
      <c r="D5" s="1">
        <v>0</v>
      </c>
    </row>
    <row r="6" spans="1:4" x14ac:dyDescent="0.25">
      <c r="A6" s="1">
        <v>0</v>
      </c>
      <c r="B6" s="1">
        <v>1E-4</v>
      </c>
      <c r="C6" s="1">
        <v>0</v>
      </c>
      <c r="D6" s="1">
        <v>0</v>
      </c>
    </row>
    <row r="7" spans="1:4" x14ac:dyDescent="0.25">
      <c r="A7" s="1">
        <v>0</v>
      </c>
      <c r="B7" s="1">
        <v>0</v>
      </c>
      <c r="C7" s="1">
        <v>1E-4</v>
      </c>
      <c r="D7" s="1">
        <v>0</v>
      </c>
    </row>
    <row r="8" spans="1:4" x14ac:dyDescent="0.25">
      <c r="A8" s="1">
        <v>0</v>
      </c>
      <c r="B8" s="1">
        <v>0</v>
      </c>
      <c r="C8" s="1">
        <v>0</v>
      </c>
      <c r="D8" s="1">
        <f>0.0001</f>
        <v>1E-4</v>
      </c>
    </row>
    <row r="9" spans="1:4" x14ac:dyDescent="0.25">
      <c r="A9" t="s">
        <v>4</v>
      </c>
    </row>
    <row r="10" spans="1:4" x14ac:dyDescent="0.25">
      <c r="A10" s="5">
        <f t="array" ref="A10:B13">TRANSPOSE(A2:D3)</f>
        <v>-2.5000000000000001E-3</v>
      </c>
      <c r="B10" s="5">
        <v>-0.86599999999999999</v>
      </c>
    </row>
    <row r="11" spans="1:4" x14ac:dyDescent="0.25">
      <c r="A11" s="5">
        <v>2.5000000000000001E-3</v>
      </c>
      <c r="B11" s="5">
        <v>0.86599999999999999</v>
      </c>
    </row>
    <row r="12" spans="1:4" x14ac:dyDescent="0.25">
      <c r="A12" s="5">
        <v>4.3299999999999996E-3</v>
      </c>
      <c r="B12" s="5">
        <v>-0.5</v>
      </c>
    </row>
    <row r="13" spans="1:4" x14ac:dyDescent="0.25">
      <c r="A13" s="5">
        <v>-4.3299999999999996E-3</v>
      </c>
      <c r="B13" s="5">
        <v>0.5</v>
      </c>
    </row>
    <row r="14" spans="1:4" x14ac:dyDescent="0.25">
      <c r="A14" t="s">
        <v>5</v>
      </c>
    </row>
    <row r="15" spans="1:4" x14ac:dyDescent="0.25">
      <c r="A15" s="5">
        <f t="array" ref="A15:D16">MMULT(A2:D3,A5:D8)</f>
        <v>-2.5000000000000004E-7</v>
      </c>
      <c r="B15" s="5">
        <v>2.5000000000000004E-7</v>
      </c>
      <c r="C15" s="5">
        <v>4.3299999999999997E-7</v>
      </c>
      <c r="D15" s="5">
        <v>-4.3299999999999997E-7</v>
      </c>
    </row>
    <row r="16" spans="1:4" x14ac:dyDescent="0.25">
      <c r="A16" s="5">
        <v>-8.6600000000000004E-5</v>
      </c>
      <c r="B16" s="5">
        <v>8.6600000000000004E-5</v>
      </c>
      <c r="C16" s="5">
        <v>-5.0000000000000002E-5</v>
      </c>
      <c r="D16" s="5">
        <v>5.0000000000000002E-5</v>
      </c>
    </row>
    <row r="17" spans="1:2" x14ac:dyDescent="0.25">
      <c r="A17" t="s">
        <v>6</v>
      </c>
    </row>
    <row r="18" spans="1:2" x14ac:dyDescent="0.25">
      <c r="A18" s="3">
        <f t="array" ref="A18:B19">MMULT(A15:D16,A10:B13)</f>
        <v>4.9997800000000003E-9</v>
      </c>
      <c r="B18" s="3">
        <v>1.0587911840678754E-22</v>
      </c>
    </row>
    <row r="19" spans="1:2" x14ac:dyDescent="0.25">
      <c r="A19" s="3">
        <v>5.2939559203393771E-23</v>
      </c>
      <c r="B19" s="3">
        <v>1.9999120000000002E-4</v>
      </c>
    </row>
    <row r="20" spans="1:2" x14ac:dyDescent="0.25">
      <c r="A20" s="2" t="s">
        <v>0</v>
      </c>
    </row>
    <row r="21" spans="1:2" x14ac:dyDescent="0.25">
      <c r="A21" s="4">
        <f>SQRT(A18)</f>
        <v>7.0709122466623787E-5</v>
      </c>
      <c r="B21" s="4">
        <f>SQRT(B18)</f>
        <v>1.0289757937229989E-11</v>
      </c>
    </row>
    <row r="22" spans="1:2" x14ac:dyDescent="0.25">
      <c r="A22" s="4">
        <f>SQRT(A19)</f>
        <v>7.2759576141834259E-12</v>
      </c>
      <c r="B22" s="4">
        <f>SQRT(B19)</f>
        <v>1.4141824493324757E-2</v>
      </c>
    </row>
    <row r="23" spans="1:2" x14ac:dyDescent="0.25">
      <c r="A23" t="s">
        <v>1</v>
      </c>
    </row>
    <row r="24" spans="1:2" x14ac:dyDescent="0.25">
      <c r="A24" s="4">
        <f>206265*A21</f>
        <v>14.584817145578155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4</xdr:col>
                <xdr:colOff>180975</xdr:colOff>
                <xdr:row>0</xdr:row>
                <xdr:rowOff>152400</xdr:rowOff>
              </from>
              <to>
                <xdr:col>9</xdr:col>
                <xdr:colOff>304800</xdr:colOff>
                <xdr:row>3</xdr:row>
                <xdr:rowOff>85725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25" r:id="rId6">
          <objectPr defaultSize="0" autoPict="0" r:id="rId7">
            <anchor moveWithCells="1" sizeWithCells="1">
              <from>
                <xdr:col>1</xdr:col>
                <xdr:colOff>971550</xdr:colOff>
                <xdr:row>15</xdr:row>
                <xdr:rowOff>200025</xdr:rowOff>
              </from>
              <to>
                <xdr:col>3</xdr:col>
                <xdr:colOff>171450</xdr:colOff>
                <xdr:row>17</xdr:row>
                <xdr:rowOff>47625</xdr:rowOff>
              </to>
            </anchor>
          </objectPr>
        </oleObject>
      </mc:Choice>
      <mc:Fallback>
        <oleObject progId="Equation.3" shapeId="1025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2015-03-12T14:13:46Z</dcterms:created>
  <dcterms:modified xsi:type="dcterms:W3CDTF">2015-09-12T17:20:24Z</dcterms:modified>
</cp:coreProperties>
</file>